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300" windowHeight="8472"/>
  </bookViews>
  <sheets>
    <sheet name="4.1" sheetId="1" r:id="rId1"/>
  </sheets>
  <definedNames>
    <definedName name="_xlnm.Print_Titles" localSheetId="0">'4.1'!$6:$6</definedName>
  </definedNames>
  <calcPr calcId="145621"/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</calcChain>
</file>

<file path=xl/sharedStrings.xml><?xml version="1.0" encoding="utf-8"?>
<sst xmlns="http://schemas.openxmlformats.org/spreadsheetml/2006/main" count="741" uniqueCount="146">
  <si>
    <t>Порядковый номер</t>
  </si>
  <si>
    <t>Номер записи Таблицы 3.1</t>
  </si>
  <si>
    <t>Тип трансформатора тока</t>
  </si>
  <si>
    <t>Коэффициент трансформации</t>
  </si>
  <si>
    <t>Класс точности</t>
  </si>
  <si>
    <t>Фазы</t>
  </si>
  <si>
    <t>Регистрационный номер</t>
  </si>
  <si>
    <t>Номинальная нагрузка</t>
  </si>
  <si>
    <t>Фактическая нагрузка</t>
  </si>
  <si>
    <t>Тип приборов</t>
  </si>
  <si>
    <t>Длина токовых цепей</t>
  </si>
  <si>
    <t>Заводской номер</t>
  </si>
  <si>
    <t>Дата и номер акта ввода в эксплуатацию</t>
  </si>
  <si>
    <t>Дата и номер акта метрологической поверки</t>
  </si>
  <si>
    <t>Межповерочный интервал</t>
  </si>
  <si>
    <t>Место расположения ТТ</t>
  </si>
  <si>
    <t>5</t>
  </si>
  <si>
    <t>ТЛО-10</t>
  </si>
  <si>
    <t>600/5</t>
  </si>
  <si>
    <t>0,5S</t>
  </si>
  <si>
    <t xml:space="preserve">А  </t>
  </si>
  <si>
    <t>25433-08</t>
  </si>
  <si>
    <t>20 BA</t>
  </si>
  <si>
    <t>7 BA</t>
  </si>
  <si>
    <t>нет пр.</t>
  </si>
  <si>
    <t>2010</t>
  </si>
  <si>
    <t>III-2007</t>
  </si>
  <si>
    <t>ЗРУ-10 кВ яч.6</t>
  </si>
  <si>
    <t>В</t>
  </si>
  <si>
    <t>С</t>
  </si>
  <si>
    <t>6</t>
  </si>
  <si>
    <t>9-2009</t>
  </si>
  <si>
    <t>ЗРУ-10 кВ яч.1</t>
  </si>
  <si>
    <t>ТЛП-10-1</t>
  </si>
  <si>
    <t>2000/5</t>
  </si>
  <si>
    <t>0,2S</t>
  </si>
  <si>
    <t>30709-08</t>
  </si>
  <si>
    <t>40 BA</t>
  </si>
  <si>
    <t>27,5 BA</t>
  </si>
  <si>
    <t>Ваттметр</t>
  </si>
  <si>
    <t>22.01.10</t>
  </si>
  <si>
    <t>I-2008</t>
  </si>
  <si>
    <t>ЗРУ-10 кВ яч.12</t>
  </si>
  <si>
    <t>28 BA</t>
  </si>
  <si>
    <t>ЗРУ-10 кВ яч.16</t>
  </si>
  <si>
    <t>25 BA</t>
  </si>
  <si>
    <t>ЗРУ-10 кВ яч. 20</t>
  </si>
  <si>
    <t>ЗРУ-10 кВ яч. 24</t>
  </si>
  <si>
    <t>1</t>
  </si>
  <si>
    <t xml:space="preserve">EXK-CTO </t>
  </si>
  <si>
    <t>А</t>
  </si>
  <si>
    <t>33112-06</t>
  </si>
  <si>
    <t>20 ВА</t>
  </si>
  <si>
    <t>12 ВА</t>
  </si>
  <si>
    <t>2007.4389.06/1</t>
  </si>
  <si>
    <t>IV-2009</t>
  </si>
  <si>
    <t>яч.5  ЗРУ-110 кВ</t>
  </si>
  <si>
    <t>EXK-CTO</t>
  </si>
  <si>
    <t>2007.4389.06/2</t>
  </si>
  <si>
    <t>2007.4389.06/3</t>
  </si>
  <si>
    <t>2</t>
  </si>
  <si>
    <t>300/5</t>
  </si>
  <si>
    <t>15 ВА</t>
  </si>
  <si>
    <t>2007.4389.05/1</t>
  </si>
  <si>
    <t>яч.9 ЗРУ- 110 кВ</t>
  </si>
  <si>
    <t>2007.4389.05/2</t>
  </si>
  <si>
    <t>2007.4389.05/3</t>
  </si>
  <si>
    <t>3</t>
  </si>
  <si>
    <t>ТЛП-10-3</t>
  </si>
  <si>
    <t>нет</t>
  </si>
  <si>
    <t>5135</t>
  </si>
  <si>
    <t>II-2008</t>
  </si>
  <si>
    <t>яч.12  РУ-10 кВ</t>
  </si>
  <si>
    <t>5187</t>
  </si>
  <si>
    <t>5159</t>
  </si>
  <si>
    <t>4</t>
  </si>
  <si>
    <t>7 ВА</t>
  </si>
  <si>
    <t>5185</t>
  </si>
  <si>
    <t>яч.13  РУ-10 кВ</t>
  </si>
  <si>
    <t>5148</t>
  </si>
  <si>
    <t>5199</t>
  </si>
  <si>
    <t>5 ВА</t>
  </si>
  <si>
    <t>5169</t>
  </si>
  <si>
    <t>яч.14  РУ-10 кВ</t>
  </si>
  <si>
    <t>5188</t>
  </si>
  <si>
    <t>5149</t>
  </si>
  <si>
    <t>5129</t>
  </si>
  <si>
    <t>яч.15  РУ-10 кВ</t>
  </si>
  <si>
    <t>5163</t>
  </si>
  <si>
    <t>5203</t>
  </si>
  <si>
    <t>7</t>
  </si>
  <si>
    <t>10 BA</t>
  </si>
  <si>
    <t>2007.4389.04/1</t>
  </si>
  <si>
    <t>яч.7 ЗРУ- 110 кВ</t>
  </si>
  <si>
    <t>2007.4389.04/2</t>
  </si>
  <si>
    <t>2007.4389.04/3</t>
  </si>
  <si>
    <t>8</t>
  </si>
  <si>
    <t>Т-0,66</t>
  </si>
  <si>
    <t>200/5</t>
  </si>
  <si>
    <t>22656-07</t>
  </si>
  <si>
    <t>1 ВА</t>
  </si>
  <si>
    <t>122223</t>
  </si>
  <si>
    <t>2011</t>
  </si>
  <si>
    <t>пан.1 ЗРУ-0,5 кВ</t>
  </si>
  <si>
    <t>122227</t>
  </si>
  <si>
    <t>122250</t>
  </si>
  <si>
    <t>9</t>
  </si>
  <si>
    <t>2,5 ВА</t>
  </si>
  <si>
    <t>307765</t>
  </si>
  <si>
    <t>2013</t>
  </si>
  <si>
    <t>IV-2013</t>
  </si>
  <si>
    <t>сб. 41С РУ-0,4 кВ</t>
  </si>
  <si>
    <t>315061</t>
  </si>
  <si>
    <t>307768</t>
  </si>
  <si>
    <t>10</t>
  </si>
  <si>
    <t>VAU-123</t>
  </si>
  <si>
    <t>750/1</t>
  </si>
  <si>
    <t>40088-08</t>
  </si>
  <si>
    <t>30 BA</t>
  </si>
  <si>
    <t>12 BA</t>
  </si>
  <si>
    <t>IV-2008</t>
  </si>
  <si>
    <t xml:space="preserve">ОРУ-110 кВ </t>
  </si>
  <si>
    <t>ОРУ-110 кВ</t>
  </si>
  <si>
    <t>ТЛШ-10-5-У3</t>
  </si>
  <si>
    <t>0,2s</t>
  </si>
  <si>
    <t>11077-07</t>
  </si>
  <si>
    <t>II-2010</t>
  </si>
  <si>
    <t>ЗРУ-10 кВ яч. 2</t>
  </si>
  <si>
    <t>2012</t>
  </si>
  <si>
    <t>II-2012</t>
  </si>
  <si>
    <t>ЗРУ-10 кВ яч. 4</t>
  </si>
  <si>
    <t>ТШЛ-10-1УТ3</t>
  </si>
  <si>
    <t>3972-03</t>
  </si>
  <si>
    <t>10 ВА</t>
  </si>
  <si>
    <t>2009</t>
  </si>
  <si>
    <t>I-2009</t>
  </si>
  <si>
    <t>ЗРУ-10 кВ яч. 10</t>
  </si>
  <si>
    <t>11 BA</t>
  </si>
  <si>
    <t>II-2011</t>
  </si>
  <si>
    <t>ЗРУ-10 кВ яч. 16</t>
  </si>
  <si>
    <t>И.о. директора Каскада Вуоксинских ГЭС</t>
  </si>
  <si>
    <t>Д.О. Зимин</t>
  </si>
  <si>
    <t>«Перечень трансформаторов тока ГЭС-10, ГЭС-11»</t>
  </si>
  <si>
    <t xml:space="preserve">Таблица 2 </t>
  </si>
  <si>
    <t xml:space="preserve">Приложение № 1  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</si>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</sst>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0" fillId="0" borderId="0" xfId="0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2" xfId="0" applyFont="1" applyBorder="1" applyAlignment="1">
      <alignment horizont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distributed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3">
    <cellStyle name="Normal_Sheet1" xfId="2"/>
    <cellStyle name="Обычный" xfId="0" builtinId="0"/>
    <cellStyle name="Обычный_таблица 6.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topLeftCell="D1" workbookViewId="0">
      <selection activeCell="E5" sqref="E5"/>
    </sheetView>
  </sheetViews>
  <sheetFormatPr defaultColWidth="9.109375" defaultRowHeight="13.2" x14ac:dyDescent="0.25"/>
  <cols>
    <col min="1" max="1" width="5.5546875" style="1" customWidth="1"/>
    <col min="2" max="2" width="7.109375" style="1" customWidth="1"/>
    <col min="3" max="3" width="14.33203125" style="1" customWidth="1"/>
    <col min="4" max="4" width="8.6640625" style="1" customWidth="1"/>
    <col min="5" max="5" width="5.6640625" style="1" customWidth="1"/>
    <col min="6" max="6" width="5" style="1" customWidth="1"/>
    <col min="7" max="7" width="9.5546875" style="15" customWidth="1"/>
    <col min="8" max="8" width="9.33203125" style="1" customWidth="1"/>
    <col min="9" max="9" width="9.44140625" style="1" customWidth="1"/>
    <col min="10" max="10" width="10" style="1" customWidth="1"/>
    <col min="11" max="11" width="9.44140625" style="1" customWidth="1"/>
    <col min="12" max="12" width="10" style="1" customWidth="1"/>
    <col min="13" max="13" width="11.33203125" style="1" customWidth="1"/>
    <col min="14" max="14" width="9.88671875" style="1" customWidth="1"/>
    <col min="15" max="15" width="9.44140625" style="15" customWidth="1"/>
    <col min="16" max="16" width="16.88671875" style="1" customWidth="1"/>
    <col min="17" max="17" width="8.88671875" style="1" customWidth="1"/>
    <col min="18" max="16384" width="9.109375" style="1"/>
  </cols>
  <sheetData>
    <row r="1" spans="1:17" ht="15.6" x14ac:dyDescent="0.25">
      <c r="A1" s="49" t="s">
        <v>144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8"/>
    </row>
    <row r="2" spans="1:17" ht="15.6" x14ac:dyDescent="0.25">
      <c r="A2" s="49" t="s">
        <v>145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8"/>
    </row>
    <row r="3" spans="1:17" s="44" customFormat="1" ht="25.2" customHeight="1" x14ac:dyDescent="0.25">
      <c r="A3" s="45" t="s">
        <v>142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ht="15.6" customHeight="1" x14ac:dyDescent="0.3">
      <c r="A4" s="47" t="s">
        <v>143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1"/>
    </row>
    <row r="5" spans="1:17" s="4" customFormat="1" ht="135.75" customHeight="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  <c r="O5" s="2" t="s">
        <v>14</v>
      </c>
      <c r="P5" s="2" t="s">
        <v>15</v>
      </c>
      <c r="Q5" s="3"/>
    </row>
    <row r="6" spans="1:17" s="4" customFormat="1" ht="15.75" customHeight="1" x14ac:dyDescent="0.3">
      <c r="A6" s="5">
        <v>1</v>
      </c>
      <c r="B6" s="5">
        <v>2</v>
      </c>
      <c r="C6" s="5">
        <v>3</v>
      </c>
      <c r="D6" s="5">
        <v>4</v>
      </c>
      <c r="E6" s="5">
        <v>5</v>
      </c>
      <c r="F6" s="6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7"/>
    </row>
    <row r="7" spans="1:17" s="4" customFormat="1" ht="16.5" customHeight="1" x14ac:dyDescent="0.3">
      <c r="A7" s="6">
        <v>1</v>
      </c>
      <c r="B7" s="8" t="s">
        <v>16</v>
      </c>
      <c r="C7" s="9" t="s">
        <v>17</v>
      </c>
      <c r="D7" s="6" t="s">
        <v>18</v>
      </c>
      <c r="E7" s="6" t="s">
        <v>19</v>
      </c>
      <c r="F7" s="6" t="s">
        <v>20</v>
      </c>
      <c r="G7" s="5" t="s">
        <v>21</v>
      </c>
      <c r="H7" s="5" t="s">
        <v>22</v>
      </c>
      <c r="I7" s="5" t="s">
        <v>23</v>
      </c>
      <c r="J7" s="5" t="s">
        <v>24</v>
      </c>
      <c r="K7" s="5">
        <v>37</v>
      </c>
      <c r="L7" s="5">
        <v>12972</v>
      </c>
      <c r="M7" s="10" t="s">
        <v>25</v>
      </c>
      <c r="N7" s="11" t="s">
        <v>26</v>
      </c>
      <c r="O7" s="12">
        <v>48</v>
      </c>
      <c r="P7" s="5" t="s">
        <v>27</v>
      </c>
      <c r="Q7" s="13"/>
    </row>
    <row r="8" spans="1:17" s="4" customFormat="1" ht="16.5" customHeight="1" x14ac:dyDescent="0.3">
      <c r="A8" s="6">
        <f>A7+1</f>
        <v>2</v>
      </c>
      <c r="B8" s="8" t="s">
        <v>16</v>
      </c>
      <c r="C8" s="9" t="s">
        <v>17</v>
      </c>
      <c r="D8" s="6" t="s">
        <v>18</v>
      </c>
      <c r="E8" s="6" t="s">
        <v>19</v>
      </c>
      <c r="F8" s="6" t="s">
        <v>28</v>
      </c>
      <c r="G8" s="5" t="s">
        <v>21</v>
      </c>
      <c r="H8" s="5" t="s">
        <v>22</v>
      </c>
      <c r="I8" s="5" t="s">
        <v>23</v>
      </c>
      <c r="J8" s="5" t="s">
        <v>24</v>
      </c>
      <c r="K8" s="5">
        <v>37</v>
      </c>
      <c r="L8" s="5">
        <v>12970</v>
      </c>
      <c r="M8" s="10" t="s">
        <v>25</v>
      </c>
      <c r="N8" s="11" t="s">
        <v>26</v>
      </c>
      <c r="O8" s="12">
        <v>48</v>
      </c>
      <c r="P8" s="5" t="s">
        <v>27</v>
      </c>
      <c r="Q8" s="13"/>
    </row>
    <row r="9" spans="1:17" s="4" customFormat="1" ht="16.5" customHeight="1" x14ac:dyDescent="0.3">
      <c r="A9" s="38">
        <f t="shared" ref="A9:A66" si="0">A8+1</f>
        <v>3</v>
      </c>
      <c r="B9" s="8" t="s">
        <v>16</v>
      </c>
      <c r="C9" s="9" t="s">
        <v>17</v>
      </c>
      <c r="D9" s="6" t="s">
        <v>18</v>
      </c>
      <c r="E9" s="6" t="s">
        <v>19</v>
      </c>
      <c r="F9" s="6" t="s">
        <v>29</v>
      </c>
      <c r="G9" s="5" t="s">
        <v>21</v>
      </c>
      <c r="H9" s="5" t="s">
        <v>22</v>
      </c>
      <c r="I9" s="5" t="s">
        <v>23</v>
      </c>
      <c r="J9" s="5" t="s">
        <v>24</v>
      </c>
      <c r="K9" s="5">
        <v>37</v>
      </c>
      <c r="L9" s="5">
        <v>12980</v>
      </c>
      <c r="M9" s="10" t="s">
        <v>25</v>
      </c>
      <c r="N9" s="11" t="s">
        <v>26</v>
      </c>
      <c r="O9" s="12">
        <v>48</v>
      </c>
      <c r="P9" s="5" t="s">
        <v>27</v>
      </c>
      <c r="Q9" s="13"/>
    </row>
    <row r="10" spans="1:17" ht="16.5" customHeight="1" x14ac:dyDescent="0.3">
      <c r="A10" s="38">
        <f t="shared" si="0"/>
        <v>4</v>
      </c>
      <c r="B10" s="8" t="s">
        <v>30</v>
      </c>
      <c r="C10" s="9" t="s">
        <v>17</v>
      </c>
      <c r="D10" s="6" t="s">
        <v>18</v>
      </c>
      <c r="E10" s="6" t="s">
        <v>19</v>
      </c>
      <c r="F10" s="6" t="s">
        <v>20</v>
      </c>
      <c r="G10" s="5" t="s">
        <v>21</v>
      </c>
      <c r="H10" s="5" t="s">
        <v>22</v>
      </c>
      <c r="I10" s="5" t="s">
        <v>23</v>
      </c>
      <c r="J10" s="5" t="s">
        <v>24</v>
      </c>
      <c r="K10" s="5">
        <v>23</v>
      </c>
      <c r="L10" s="5">
        <v>12971</v>
      </c>
      <c r="M10" s="10" t="s">
        <v>31</v>
      </c>
      <c r="N10" s="11" t="s">
        <v>26</v>
      </c>
      <c r="O10" s="12">
        <v>48</v>
      </c>
      <c r="P10" s="5" t="s">
        <v>32</v>
      </c>
      <c r="Q10" s="14"/>
    </row>
    <row r="11" spans="1:17" ht="16.5" customHeight="1" x14ac:dyDescent="0.3">
      <c r="A11" s="38">
        <f t="shared" si="0"/>
        <v>5</v>
      </c>
      <c r="B11" s="8" t="s">
        <v>30</v>
      </c>
      <c r="C11" s="9" t="s">
        <v>17</v>
      </c>
      <c r="D11" s="6" t="s">
        <v>18</v>
      </c>
      <c r="E11" s="6" t="s">
        <v>19</v>
      </c>
      <c r="F11" s="6" t="s">
        <v>28</v>
      </c>
      <c r="G11" s="5" t="s">
        <v>21</v>
      </c>
      <c r="H11" s="5" t="s">
        <v>22</v>
      </c>
      <c r="I11" s="5" t="s">
        <v>23</v>
      </c>
      <c r="J11" s="5" t="s">
        <v>24</v>
      </c>
      <c r="K11" s="5">
        <v>23</v>
      </c>
      <c r="L11" s="5">
        <v>12988</v>
      </c>
      <c r="M11" s="10" t="s">
        <v>31</v>
      </c>
      <c r="N11" s="11" t="s">
        <v>26</v>
      </c>
      <c r="O11" s="12">
        <v>48</v>
      </c>
      <c r="P11" s="5" t="s">
        <v>32</v>
      </c>
      <c r="Q11" s="14"/>
    </row>
    <row r="12" spans="1:17" ht="16.5" customHeight="1" x14ac:dyDescent="0.3">
      <c r="A12" s="38">
        <f t="shared" si="0"/>
        <v>6</v>
      </c>
      <c r="B12" s="8" t="s">
        <v>30</v>
      </c>
      <c r="C12" s="9" t="s">
        <v>17</v>
      </c>
      <c r="D12" s="6" t="s">
        <v>18</v>
      </c>
      <c r="E12" s="6" t="s">
        <v>19</v>
      </c>
      <c r="F12" s="6" t="s">
        <v>29</v>
      </c>
      <c r="G12" s="5" t="s">
        <v>21</v>
      </c>
      <c r="H12" s="5" t="s">
        <v>22</v>
      </c>
      <c r="I12" s="5" t="s">
        <v>23</v>
      </c>
      <c r="J12" s="5" t="s">
        <v>24</v>
      </c>
      <c r="K12" s="5">
        <v>23</v>
      </c>
      <c r="L12" s="5">
        <v>12992</v>
      </c>
      <c r="M12" s="10" t="s">
        <v>31</v>
      </c>
      <c r="N12" s="11" t="s">
        <v>26</v>
      </c>
      <c r="O12" s="12">
        <v>48</v>
      </c>
      <c r="P12" s="5" t="s">
        <v>32</v>
      </c>
      <c r="Q12" s="14"/>
    </row>
    <row r="13" spans="1:17" ht="15.75" customHeight="1" x14ac:dyDescent="0.3">
      <c r="A13" s="38">
        <f t="shared" si="0"/>
        <v>7</v>
      </c>
      <c r="B13" s="22">
        <v>1</v>
      </c>
      <c r="C13" s="24" t="s">
        <v>33</v>
      </c>
      <c r="D13" s="22" t="s">
        <v>34</v>
      </c>
      <c r="E13" s="22" t="s">
        <v>35</v>
      </c>
      <c r="F13" s="22" t="s">
        <v>20</v>
      </c>
      <c r="G13" s="20" t="s">
        <v>36</v>
      </c>
      <c r="H13" s="20" t="s">
        <v>37</v>
      </c>
      <c r="I13" s="20" t="s">
        <v>38</v>
      </c>
      <c r="J13" s="20" t="s">
        <v>39</v>
      </c>
      <c r="K13" s="20">
        <v>30</v>
      </c>
      <c r="L13" s="23">
        <v>4059</v>
      </c>
      <c r="M13" s="21" t="s">
        <v>40</v>
      </c>
      <c r="N13" s="25" t="s">
        <v>41</v>
      </c>
      <c r="O13" s="25">
        <v>48</v>
      </c>
      <c r="P13" s="20" t="s">
        <v>42</v>
      </c>
      <c r="Q13" s="14"/>
    </row>
    <row r="14" spans="1:17" ht="15.75" customHeight="1" x14ac:dyDescent="0.3">
      <c r="A14" s="38">
        <f t="shared" si="0"/>
        <v>8</v>
      </c>
      <c r="B14" s="22">
        <v>1</v>
      </c>
      <c r="C14" s="24" t="s">
        <v>33</v>
      </c>
      <c r="D14" s="22" t="s">
        <v>34</v>
      </c>
      <c r="E14" s="22" t="s">
        <v>35</v>
      </c>
      <c r="F14" s="22" t="s">
        <v>20</v>
      </c>
      <c r="G14" s="20" t="s">
        <v>36</v>
      </c>
      <c r="H14" s="20" t="s">
        <v>37</v>
      </c>
      <c r="I14" s="20" t="s">
        <v>43</v>
      </c>
      <c r="J14" s="20" t="s">
        <v>39</v>
      </c>
      <c r="K14" s="20">
        <v>30</v>
      </c>
      <c r="L14" s="23">
        <v>4062</v>
      </c>
      <c r="M14" s="21" t="s">
        <v>40</v>
      </c>
      <c r="N14" s="25" t="s">
        <v>41</v>
      </c>
      <c r="O14" s="25">
        <v>48</v>
      </c>
      <c r="P14" s="20" t="s">
        <v>42</v>
      </c>
      <c r="Q14" s="14"/>
    </row>
    <row r="15" spans="1:17" ht="15.75" customHeight="1" x14ac:dyDescent="0.3">
      <c r="A15" s="38">
        <f t="shared" si="0"/>
        <v>9</v>
      </c>
      <c r="B15" s="22">
        <v>1</v>
      </c>
      <c r="C15" s="24" t="s">
        <v>33</v>
      </c>
      <c r="D15" s="22" t="s">
        <v>34</v>
      </c>
      <c r="E15" s="22" t="s">
        <v>35</v>
      </c>
      <c r="F15" s="22" t="s">
        <v>20</v>
      </c>
      <c r="G15" s="20" t="s">
        <v>36</v>
      </c>
      <c r="H15" s="20" t="s">
        <v>37</v>
      </c>
      <c r="I15" s="20" t="s">
        <v>38</v>
      </c>
      <c r="J15" s="20" t="s">
        <v>39</v>
      </c>
      <c r="K15" s="20">
        <v>30</v>
      </c>
      <c r="L15" s="23">
        <v>4065</v>
      </c>
      <c r="M15" s="21" t="s">
        <v>40</v>
      </c>
      <c r="N15" s="25" t="s">
        <v>41</v>
      </c>
      <c r="O15" s="25">
        <v>48</v>
      </c>
      <c r="P15" s="20" t="s">
        <v>42</v>
      </c>
      <c r="Q15" s="14"/>
    </row>
    <row r="16" spans="1:17" ht="15.75" customHeight="1" x14ac:dyDescent="0.3">
      <c r="A16" s="38">
        <f t="shared" si="0"/>
        <v>10</v>
      </c>
      <c r="B16" s="28">
        <v>1</v>
      </c>
      <c r="C16" s="30" t="s">
        <v>33</v>
      </c>
      <c r="D16" s="27" t="s">
        <v>34</v>
      </c>
      <c r="E16" s="27" t="s">
        <v>35</v>
      </c>
      <c r="F16" s="27" t="s">
        <v>20</v>
      </c>
      <c r="G16" s="27" t="s">
        <v>36</v>
      </c>
      <c r="H16" s="27" t="s">
        <v>37</v>
      </c>
      <c r="I16" s="27" t="s">
        <v>38</v>
      </c>
      <c r="J16" s="27" t="s">
        <v>39</v>
      </c>
      <c r="K16" s="27">
        <v>30</v>
      </c>
      <c r="L16" s="27">
        <v>4056</v>
      </c>
      <c r="M16" s="29">
        <v>40603</v>
      </c>
      <c r="N16" s="30" t="s">
        <v>41</v>
      </c>
      <c r="O16" s="30">
        <v>48</v>
      </c>
      <c r="P16" s="27" t="s">
        <v>44</v>
      </c>
      <c r="Q16" s="14"/>
    </row>
    <row r="17" spans="1:17" ht="15.75" customHeight="1" x14ac:dyDescent="0.3">
      <c r="A17" s="38">
        <f t="shared" si="0"/>
        <v>11</v>
      </c>
      <c r="B17" s="28">
        <v>1</v>
      </c>
      <c r="C17" s="30" t="s">
        <v>33</v>
      </c>
      <c r="D17" s="27" t="s">
        <v>34</v>
      </c>
      <c r="E17" s="27" t="s">
        <v>35</v>
      </c>
      <c r="F17" s="27" t="s">
        <v>20</v>
      </c>
      <c r="G17" s="27" t="s">
        <v>36</v>
      </c>
      <c r="H17" s="27" t="s">
        <v>37</v>
      </c>
      <c r="I17" s="27" t="s">
        <v>38</v>
      </c>
      <c r="J17" s="27" t="s">
        <v>39</v>
      </c>
      <c r="K17" s="27">
        <v>30</v>
      </c>
      <c r="L17" s="27">
        <v>4058</v>
      </c>
      <c r="M17" s="29">
        <v>40603</v>
      </c>
      <c r="N17" s="30" t="s">
        <v>41</v>
      </c>
      <c r="O17" s="30">
        <v>48</v>
      </c>
      <c r="P17" s="27" t="s">
        <v>44</v>
      </c>
      <c r="Q17" s="14"/>
    </row>
    <row r="18" spans="1:17" ht="15.75" customHeight="1" x14ac:dyDescent="0.3">
      <c r="A18" s="38">
        <f t="shared" si="0"/>
        <v>12</v>
      </c>
      <c r="B18" s="28">
        <v>1</v>
      </c>
      <c r="C18" s="30" t="s">
        <v>33</v>
      </c>
      <c r="D18" s="27" t="s">
        <v>34</v>
      </c>
      <c r="E18" s="27" t="s">
        <v>35</v>
      </c>
      <c r="F18" s="27" t="s">
        <v>20</v>
      </c>
      <c r="G18" s="27" t="s">
        <v>36</v>
      </c>
      <c r="H18" s="27" t="s">
        <v>37</v>
      </c>
      <c r="I18" s="27" t="s">
        <v>38</v>
      </c>
      <c r="J18" s="27" t="s">
        <v>39</v>
      </c>
      <c r="K18" s="27">
        <v>30</v>
      </c>
      <c r="L18" s="27">
        <v>4064</v>
      </c>
      <c r="M18" s="29">
        <v>40603</v>
      </c>
      <c r="N18" s="30" t="s">
        <v>41</v>
      </c>
      <c r="O18" s="30">
        <v>48</v>
      </c>
      <c r="P18" s="27" t="s">
        <v>44</v>
      </c>
      <c r="Q18" s="14"/>
    </row>
    <row r="19" spans="1:17" ht="16.8" customHeight="1" x14ac:dyDescent="0.3">
      <c r="A19" s="38">
        <f t="shared" si="0"/>
        <v>13</v>
      </c>
      <c r="B19" s="31">
        <v>1</v>
      </c>
      <c r="C19" s="33" t="s">
        <v>33</v>
      </c>
      <c r="D19" s="31" t="s">
        <v>34</v>
      </c>
      <c r="E19" s="31" t="s">
        <v>35</v>
      </c>
      <c r="F19" s="31" t="s">
        <v>20</v>
      </c>
      <c r="G19" s="31" t="s">
        <v>36</v>
      </c>
      <c r="H19" s="31" t="s">
        <v>37</v>
      </c>
      <c r="I19" s="31" t="s">
        <v>45</v>
      </c>
      <c r="J19" s="31" t="s">
        <v>39</v>
      </c>
      <c r="K19" s="31">
        <v>50</v>
      </c>
      <c r="L19" s="31">
        <v>4067</v>
      </c>
      <c r="M19" s="32">
        <v>2010</v>
      </c>
      <c r="N19" s="33" t="s">
        <v>41</v>
      </c>
      <c r="O19" s="33">
        <v>48</v>
      </c>
      <c r="P19" s="31" t="s">
        <v>46</v>
      </c>
      <c r="Q19" s="14"/>
    </row>
    <row r="20" spans="1:17" ht="16.8" customHeight="1" x14ac:dyDescent="0.3">
      <c r="A20" s="38">
        <f t="shared" si="0"/>
        <v>14</v>
      </c>
      <c r="B20" s="31">
        <v>1</v>
      </c>
      <c r="C20" s="33" t="s">
        <v>33</v>
      </c>
      <c r="D20" s="31" t="s">
        <v>34</v>
      </c>
      <c r="E20" s="31" t="s">
        <v>35</v>
      </c>
      <c r="F20" s="31" t="s">
        <v>20</v>
      </c>
      <c r="G20" s="31" t="s">
        <v>36</v>
      </c>
      <c r="H20" s="31" t="s">
        <v>37</v>
      </c>
      <c r="I20" s="31" t="s">
        <v>45</v>
      </c>
      <c r="J20" s="31" t="s">
        <v>39</v>
      </c>
      <c r="K20" s="31">
        <v>50</v>
      </c>
      <c r="L20" s="31">
        <v>4070</v>
      </c>
      <c r="M20" s="32" t="s">
        <v>25</v>
      </c>
      <c r="N20" s="33" t="s">
        <v>41</v>
      </c>
      <c r="O20" s="33">
        <v>48</v>
      </c>
      <c r="P20" s="31" t="s">
        <v>46</v>
      </c>
      <c r="Q20" s="14"/>
    </row>
    <row r="21" spans="1:17" ht="16.2" customHeight="1" x14ac:dyDescent="0.25">
      <c r="A21" s="38">
        <f t="shared" si="0"/>
        <v>15</v>
      </c>
      <c r="B21" s="31">
        <v>1</v>
      </c>
      <c r="C21" s="33" t="s">
        <v>33</v>
      </c>
      <c r="D21" s="31" t="s">
        <v>34</v>
      </c>
      <c r="E21" s="31" t="s">
        <v>35</v>
      </c>
      <c r="F21" s="31" t="s">
        <v>20</v>
      </c>
      <c r="G21" s="31" t="s">
        <v>36</v>
      </c>
      <c r="H21" s="31" t="s">
        <v>37</v>
      </c>
      <c r="I21" s="31" t="s">
        <v>45</v>
      </c>
      <c r="J21" s="31" t="s">
        <v>39</v>
      </c>
      <c r="K21" s="31">
        <v>50</v>
      </c>
      <c r="L21" s="31">
        <v>4073</v>
      </c>
      <c r="M21" s="32" t="s">
        <v>25</v>
      </c>
      <c r="N21" s="33" t="s">
        <v>41</v>
      </c>
      <c r="O21" s="33">
        <v>48</v>
      </c>
      <c r="P21" s="31" t="s">
        <v>46</v>
      </c>
    </row>
    <row r="22" spans="1:17" ht="16.8" customHeight="1" x14ac:dyDescent="0.25">
      <c r="A22" s="38">
        <f t="shared" si="0"/>
        <v>16</v>
      </c>
      <c r="B22" s="34">
        <v>1</v>
      </c>
      <c r="C22" s="36" t="s">
        <v>33</v>
      </c>
      <c r="D22" s="34" t="s">
        <v>34</v>
      </c>
      <c r="E22" s="34" t="s">
        <v>35</v>
      </c>
      <c r="F22" s="34" t="s">
        <v>20</v>
      </c>
      <c r="G22" s="34" t="s">
        <v>36</v>
      </c>
      <c r="H22" s="34" t="s">
        <v>37</v>
      </c>
      <c r="I22" s="34" t="s">
        <v>45</v>
      </c>
      <c r="J22" s="34" t="s">
        <v>39</v>
      </c>
      <c r="K22" s="34">
        <v>50</v>
      </c>
      <c r="L22" s="34">
        <v>4061</v>
      </c>
      <c r="M22" s="35" t="s">
        <v>25</v>
      </c>
      <c r="N22" s="36" t="s">
        <v>41</v>
      </c>
      <c r="O22" s="36">
        <v>48</v>
      </c>
      <c r="P22" s="34" t="s">
        <v>47</v>
      </c>
    </row>
    <row r="23" spans="1:17" ht="15.6" customHeight="1" x14ac:dyDescent="0.25">
      <c r="A23" s="38">
        <f t="shared" si="0"/>
        <v>17</v>
      </c>
      <c r="B23" s="34">
        <v>1</v>
      </c>
      <c r="C23" s="36" t="s">
        <v>33</v>
      </c>
      <c r="D23" s="34" t="s">
        <v>34</v>
      </c>
      <c r="E23" s="34" t="s">
        <v>35</v>
      </c>
      <c r="F23" s="34" t="s">
        <v>20</v>
      </c>
      <c r="G23" s="34" t="s">
        <v>36</v>
      </c>
      <c r="H23" s="34" t="s">
        <v>37</v>
      </c>
      <c r="I23" s="34" t="s">
        <v>45</v>
      </c>
      <c r="J23" s="34" t="s">
        <v>39</v>
      </c>
      <c r="K23" s="34">
        <v>50</v>
      </c>
      <c r="L23" s="34">
        <v>4063</v>
      </c>
      <c r="M23" s="35" t="s">
        <v>25</v>
      </c>
      <c r="N23" s="36" t="s">
        <v>41</v>
      </c>
      <c r="O23" s="36">
        <v>48</v>
      </c>
      <c r="P23" s="34" t="s">
        <v>47</v>
      </c>
    </row>
    <row r="24" spans="1:17" ht="17.399999999999999" customHeight="1" x14ac:dyDescent="0.25">
      <c r="A24" s="38">
        <f t="shared" si="0"/>
        <v>18</v>
      </c>
      <c r="B24" s="34">
        <v>1</v>
      </c>
      <c r="C24" s="36" t="s">
        <v>33</v>
      </c>
      <c r="D24" s="34" t="s">
        <v>34</v>
      </c>
      <c r="E24" s="34" t="s">
        <v>35</v>
      </c>
      <c r="F24" s="34" t="s">
        <v>20</v>
      </c>
      <c r="G24" s="34" t="s">
        <v>36</v>
      </c>
      <c r="H24" s="34" t="s">
        <v>37</v>
      </c>
      <c r="I24" s="34" t="s">
        <v>45</v>
      </c>
      <c r="J24" s="34" t="s">
        <v>39</v>
      </c>
      <c r="K24" s="34">
        <v>50</v>
      </c>
      <c r="L24" s="34">
        <v>4057</v>
      </c>
      <c r="M24" s="35" t="s">
        <v>25</v>
      </c>
      <c r="N24" s="36" t="s">
        <v>41</v>
      </c>
      <c r="O24" s="36">
        <v>48</v>
      </c>
      <c r="P24" s="34" t="s">
        <v>47</v>
      </c>
    </row>
    <row r="25" spans="1:17" s="17" customFormat="1" ht="31.2" x14ac:dyDescent="0.3">
      <c r="A25" s="37">
        <f t="shared" si="0"/>
        <v>19</v>
      </c>
      <c r="B25" s="26" t="s">
        <v>48</v>
      </c>
      <c r="C25" s="37" t="s">
        <v>49</v>
      </c>
      <c r="D25" s="37" t="s">
        <v>18</v>
      </c>
      <c r="E25" s="26" t="s">
        <v>35</v>
      </c>
      <c r="F25" s="37" t="s">
        <v>50</v>
      </c>
      <c r="G25" s="37" t="s">
        <v>51</v>
      </c>
      <c r="H25" s="37" t="s">
        <v>52</v>
      </c>
      <c r="I25" s="37" t="s">
        <v>53</v>
      </c>
      <c r="J25" s="37" t="s">
        <v>39</v>
      </c>
      <c r="K25" s="37">
        <v>110</v>
      </c>
      <c r="L25" s="26" t="s">
        <v>54</v>
      </c>
      <c r="M25" s="26" t="s">
        <v>25</v>
      </c>
      <c r="N25" s="37" t="s">
        <v>55</v>
      </c>
      <c r="O25" s="37">
        <v>48</v>
      </c>
      <c r="P25" s="37" t="s">
        <v>56</v>
      </c>
      <c r="Q25" s="16"/>
    </row>
    <row r="26" spans="1:17" s="17" customFormat="1" ht="31.2" x14ac:dyDescent="0.3">
      <c r="A26" s="37">
        <f t="shared" si="0"/>
        <v>20</v>
      </c>
      <c r="B26" s="26" t="s">
        <v>48</v>
      </c>
      <c r="C26" s="37" t="s">
        <v>57</v>
      </c>
      <c r="D26" s="37" t="s">
        <v>18</v>
      </c>
      <c r="E26" s="26" t="s">
        <v>35</v>
      </c>
      <c r="F26" s="37" t="s">
        <v>28</v>
      </c>
      <c r="G26" s="37" t="s">
        <v>51</v>
      </c>
      <c r="H26" s="37" t="s">
        <v>52</v>
      </c>
      <c r="I26" s="37" t="s">
        <v>53</v>
      </c>
      <c r="J26" s="37" t="s">
        <v>39</v>
      </c>
      <c r="K26" s="37">
        <v>110</v>
      </c>
      <c r="L26" s="26" t="s">
        <v>58</v>
      </c>
      <c r="M26" s="26" t="s">
        <v>25</v>
      </c>
      <c r="N26" s="37" t="s">
        <v>55</v>
      </c>
      <c r="O26" s="37">
        <v>48</v>
      </c>
      <c r="P26" s="37" t="s">
        <v>56</v>
      </c>
      <c r="Q26" s="16"/>
    </row>
    <row r="27" spans="1:17" s="17" customFormat="1" ht="31.2" x14ac:dyDescent="0.3">
      <c r="A27" s="37">
        <f t="shared" si="0"/>
        <v>21</v>
      </c>
      <c r="B27" s="26" t="s">
        <v>48</v>
      </c>
      <c r="C27" s="37" t="s">
        <v>57</v>
      </c>
      <c r="D27" s="37" t="s">
        <v>18</v>
      </c>
      <c r="E27" s="26" t="s">
        <v>35</v>
      </c>
      <c r="F27" s="37" t="s">
        <v>29</v>
      </c>
      <c r="G27" s="37" t="s">
        <v>51</v>
      </c>
      <c r="H27" s="37" t="s">
        <v>52</v>
      </c>
      <c r="I27" s="37" t="s">
        <v>53</v>
      </c>
      <c r="J27" s="37" t="s">
        <v>39</v>
      </c>
      <c r="K27" s="37">
        <v>110</v>
      </c>
      <c r="L27" s="26" t="s">
        <v>59</v>
      </c>
      <c r="M27" s="26" t="s">
        <v>25</v>
      </c>
      <c r="N27" s="37" t="s">
        <v>55</v>
      </c>
      <c r="O27" s="37">
        <v>48</v>
      </c>
      <c r="P27" s="37" t="s">
        <v>56</v>
      </c>
      <c r="Q27" s="16"/>
    </row>
    <row r="28" spans="1:17" s="17" customFormat="1" ht="31.2" x14ac:dyDescent="0.25">
      <c r="A28" s="37">
        <f t="shared" si="0"/>
        <v>22</v>
      </c>
      <c r="B28" s="26" t="s">
        <v>60</v>
      </c>
      <c r="C28" s="37" t="s">
        <v>49</v>
      </c>
      <c r="D28" s="37" t="s">
        <v>61</v>
      </c>
      <c r="E28" s="26" t="s">
        <v>35</v>
      </c>
      <c r="F28" s="37" t="s">
        <v>50</v>
      </c>
      <c r="G28" s="37" t="s">
        <v>51</v>
      </c>
      <c r="H28" s="37" t="s">
        <v>52</v>
      </c>
      <c r="I28" s="37" t="s">
        <v>62</v>
      </c>
      <c r="J28" s="37" t="s">
        <v>39</v>
      </c>
      <c r="K28" s="37">
        <v>120</v>
      </c>
      <c r="L28" s="26" t="s">
        <v>63</v>
      </c>
      <c r="M28" s="26" t="s">
        <v>25</v>
      </c>
      <c r="N28" s="37" t="s">
        <v>55</v>
      </c>
      <c r="O28" s="37">
        <v>48</v>
      </c>
      <c r="P28" s="37" t="s">
        <v>64</v>
      </c>
      <c r="Q28" s="19"/>
    </row>
    <row r="29" spans="1:17" s="17" customFormat="1" ht="31.2" x14ac:dyDescent="0.25">
      <c r="A29" s="37">
        <f t="shared" si="0"/>
        <v>23</v>
      </c>
      <c r="B29" s="26" t="s">
        <v>60</v>
      </c>
      <c r="C29" s="37" t="s">
        <v>57</v>
      </c>
      <c r="D29" s="37" t="s">
        <v>61</v>
      </c>
      <c r="E29" s="26" t="s">
        <v>35</v>
      </c>
      <c r="F29" s="37" t="s">
        <v>28</v>
      </c>
      <c r="G29" s="37" t="s">
        <v>51</v>
      </c>
      <c r="H29" s="37" t="s">
        <v>52</v>
      </c>
      <c r="I29" s="37" t="s">
        <v>62</v>
      </c>
      <c r="J29" s="37" t="s">
        <v>39</v>
      </c>
      <c r="K29" s="37">
        <v>120</v>
      </c>
      <c r="L29" s="26" t="s">
        <v>65</v>
      </c>
      <c r="M29" s="26" t="s">
        <v>25</v>
      </c>
      <c r="N29" s="37" t="s">
        <v>55</v>
      </c>
      <c r="O29" s="37">
        <v>48</v>
      </c>
      <c r="P29" s="37" t="s">
        <v>64</v>
      </c>
      <c r="Q29" s="19"/>
    </row>
    <row r="30" spans="1:17" s="17" customFormat="1" ht="31.2" x14ac:dyDescent="0.25">
      <c r="A30" s="37">
        <f t="shared" si="0"/>
        <v>24</v>
      </c>
      <c r="B30" s="26" t="s">
        <v>60</v>
      </c>
      <c r="C30" s="37" t="s">
        <v>57</v>
      </c>
      <c r="D30" s="37" t="s">
        <v>61</v>
      </c>
      <c r="E30" s="26" t="s">
        <v>35</v>
      </c>
      <c r="F30" s="37" t="s">
        <v>29</v>
      </c>
      <c r="G30" s="37" t="s">
        <v>51</v>
      </c>
      <c r="H30" s="37" t="s">
        <v>52</v>
      </c>
      <c r="I30" s="37" t="s">
        <v>62</v>
      </c>
      <c r="J30" s="37" t="s">
        <v>39</v>
      </c>
      <c r="K30" s="37">
        <v>120</v>
      </c>
      <c r="L30" s="26" t="s">
        <v>66</v>
      </c>
      <c r="M30" s="26" t="s">
        <v>25</v>
      </c>
      <c r="N30" s="37" t="s">
        <v>55</v>
      </c>
      <c r="O30" s="37">
        <v>48</v>
      </c>
      <c r="P30" s="37" t="s">
        <v>64</v>
      </c>
      <c r="Q30" s="19"/>
    </row>
    <row r="31" spans="1:17" s="17" customFormat="1" ht="15.6" x14ac:dyDescent="0.25">
      <c r="A31" s="37">
        <f t="shared" si="0"/>
        <v>25</v>
      </c>
      <c r="B31" s="26" t="s">
        <v>67</v>
      </c>
      <c r="C31" s="37" t="s">
        <v>68</v>
      </c>
      <c r="D31" s="37" t="s">
        <v>18</v>
      </c>
      <c r="E31" s="26" t="s">
        <v>19</v>
      </c>
      <c r="F31" s="37" t="s">
        <v>50</v>
      </c>
      <c r="G31" s="37" t="s">
        <v>36</v>
      </c>
      <c r="H31" s="37" t="s">
        <v>52</v>
      </c>
      <c r="I31" s="37" t="s">
        <v>53</v>
      </c>
      <c r="J31" s="37" t="s">
        <v>69</v>
      </c>
      <c r="K31" s="37">
        <v>55</v>
      </c>
      <c r="L31" s="26" t="s">
        <v>70</v>
      </c>
      <c r="M31" s="26" t="s">
        <v>25</v>
      </c>
      <c r="N31" s="37" t="s">
        <v>71</v>
      </c>
      <c r="O31" s="37">
        <v>96</v>
      </c>
      <c r="P31" s="37" t="s">
        <v>72</v>
      </c>
      <c r="Q31" s="19"/>
    </row>
    <row r="32" spans="1:17" s="17" customFormat="1" ht="15.6" x14ac:dyDescent="0.25">
      <c r="A32" s="37">
        <f t="shared" si="0"/>
        <v>26</v>
      </c>
      <c r="B32" s="26" t="s">
        <v>67</v>
      </c>
      <c r="C32" s="37" t="s">
        <v>68</v>
      </c>
      <c r="D32" s="37" t="s">
        <v>18</v>
      </c>
      <c r="E32" s="26" t="s">
        <v>19</v>
      </c>
      <c r="F32" s="37" t="s">
        <v>28</v>
      </c>
      <c r="G32" s="37" t="s">
        <v>36</v>
      </c>
      <c r="H32" s="37" t="s">
        <v>52</v>
      </c>
      <c r="I32" s="37" t="s">
        <v>53</v>
      </c>
      <c r="J32" s="37" t="s">
        <v>69</v>
      </c>
      <c r="K32" s="37">
        <v>55</v>
      </c>
      <c r="L32" s="26" t="s">
        <v>73</v>
      </c>
      <c r="M32" s="26" t="s">
        <v>25</v>
      </c>
      <c r="N32" s="37" t="s">
        <v>71</v>
      </c>
      <c r="O32" s="37">
        <v>96</v>
      </c>
      <c r="P32" s="37" t="s">
        <v>72</v>
      </c>
      <c r="Q32" s="19"/>
    </row>
    <row r="33" spans="1:17" s="17" customFormat="1" ht="15.6" x14ac:dyDescent="0.25">
      <c r="A33" s="37">
        <f t="shared" si="0"/>
        <v>27</v>
      </c>
      <c r="B33" s="26" t="s">
        <v>67</v>
      </c>
      <c r="C33" s="37" t="s">
        <v>68</v>
      </c>
      <c r="D33" s="37" t="s">
        <v>18</v>
      </c>
      <c r="E33" s="26" t="s">
        <v>19</v>
      </c>
      <c r="F33" s="37" t="s">
        <v>29</v>
      </c>
      <c r="G33" s="37" t="s">
        <v>36</v>
      </c>
      <c r="H33" s="37" t="s">
        <v>52</v>
      </c>
      <c r="I33" s="37" t="s">
        <v>53</v>
      </c>
      <c r="J33" s="37" t="s">
        <v>69</v>
      </c>
      <c r="K33" s="37">
        <v>55</v>
      </c>
      <c r="L33" s="26" t="s">
        <v>74</v>
      </c>
      <c r="M33" s="26" t="s">
        <v>25</v>
      </c>
      <c r="N33" s="37" t="s">
        <v>71</v>
      </c>
      <c r="O33" s="37">
        <v>96</v>
      </c>
      <c r="P33" s="37" t="s">
        <v>72</v>
      </c>
      <c r="Q33" s="19"/>
    </row>
    <row r="34" spans="1:17" s="17" customFormat="1" ht="15.6" x14ac:dyDescent="0.25">
      <c r="A34" s="37">
        <f t="shared" si="0"/>
        <v>28</v>
      </c>
      <c r="B34" s="26" t="s">
        <v>75</v>
      </c>
      <c r="C34" s="37" t="s">
        <v>68</v>
      </c>
      <c r="D34" s="37" t="s">
        <v>18</v>
      </c>
      <c r="E34" s="26" t="s">
        <v>19</v>
      </c>
      <c r="F34" s="37" t="s">
        <v>50</v>
      </c>
      <c r="G34" s="37" t="s">
        <v>36</v>
      </c>
      <c r="H34" s="37" t="s">
        <v>52</v>
      </c>
      <c r="I34" s="37" t="s">
        <v>76</v>
      </c>
      <c r="J34" s="37" t="s">
        <v>69</v>
      </c>
      <c r="K34" s="37">
        <v>58</v>
      </c>
      <c r="L34" s="26" t="s">
        <v>77</v>
      </c>
      <c r="M34" s="26" t="s">
        <v>25</v>
      </c>
      <c r="N34" s="37" t="s">
        <v>71</v>
      </c>
      <c r="O34" s="37">
        <v>96</v>
      </c>
      <c r="P34" s="37" t="s">
        <v>78</v>
      </c>
      <c r="Q34" s="19"/>
    </row>
    <row r="35" spans="1:17" s="17" customFormat="1" ht="15.6" x14ac:dyDescent="0.25">
      <c r="A35" s="37">
        <f t="shared" si="0"/>
        <v>29</v>
      </c>
      <c r="B35" s="26" t="s">
        <v>75</v>
      </c>
      <c r="C35" s="37" t="s">
        <v>68</v>
      </c>
      <c r="D35" s="37" t="s">
        <v>18</v>
      </c>
      <c r="E35" s="26" t="s">
        <v>19</v>
      </c>
      <c r="F35" s="37" t="s">
        <v>28</v>
      </c>
      <c r="G35" s="37" t="s">
        <v>36</v>
      </c>
      <c r="H35" s="37" t="s">
        <v>52</v>
      </c>
      <c r="I35" s="37" t="s">
        <v>76</v>
      </c>
      <c r="J35" s="37" t="s">
        <v>69</v>
      </c>
      <c r="K35" s="37">
        <v>58</v>
      </c>
      <c r="L35" s="26" t="s">
        <v>79</v>
      </c>
      <c r="M35" s="26" t="s">
        <v>25</v>
      </c>
      <c r="N35" s="37" t="s">
        <v>71</v>
      </c>
      <c r="O35" s="37">
        <v>96</v>
      </c>
      <c r="P35" s="37" t="s">
        <v>78</v>
      </c>
      <c r="Q35" s="19"/>
    </row>
    <row r="36" spans="1:17" s="17" customFormat="1" ht="15.6" x14ac:dyDescent="0.25">
      <c r="A36" s="37">
        <f t="shared" si="0"/>
        <v>30</v>
      </c>
      <c r="B36" s="26" t="s">
        <v>75</v>
      </c>
      <c r="C36" s="37" t="s">
        <v>68</v>
      </c>
      <c r="D36" s="37" t="s">
        <v>18</v>
      </c>
      <c r="E36" s="26" t="s">
        <v>19</v>
      </c>
      <c r="F36" s="37" t="s">
        <v>29</v>
      </c>
      <c r="G36" s="37" t="s">
        <v>36</v>
      </c>
      <c r="H36" s="37" t="s">
        <v>52</v>
      </c>
      <c r="I36" s="37" t="s">
        <v>76</v>
      </c>
      <c r="J36" s="37" t="s">
        <v>69</v>
      </c>
      <c r="K36" s="37">
        <v>58</v>
      </c>
      <c r="L36" s="26" t="s">
        <v>80</v>
      </c>
      <c r="M36" s="26" t="s">
        <v>25</v>
      </c>
      <c r="N36" s="37" t="s">
        <v>71</v>
      </c>
      <c r="O36" s="37">
        <v>96</v>
      </c>
      <c r="P36" s="37" t="s">
        <v>78</v>
      </c>
      <c r="Q36" s="19"/>
    </row>
    <row r="37" spans="1:17" s="17" customFormat="1" ht="15.6" x14ac:dyDescent="0.25">
      <c r="A37" s="37">
        <f t="shared" si="0"/>
        <v>31</v>
      </c>
      <c r="B37" s="26" t="s">
        <v>16</v>
      </c>
      <c r="C37" s="37" t="s">
        <v>68</v>
      </c>
      <c r="D37" s="37" t="s">
        <v>18</v>
      </c>
      <c r="E37" s="26" t="s">
        <v>19</v>
      </c>
      <c r="F37" s="37" t="s">
        <v>50</v>
      </c>
      <c r="G37" s="37" t="s">
        <v>36</v>
      </c>
      <c r="H37" s="37" t="s">
        <v>52</v>
      </c>
      <c r="I37" s="37" t="s">
        <v>81</v>
      </c>
      <c r="J37" s="37" t="s">
        <v>69</v>
      </c>
      <c r="K37" s="37">
        <v>60</v>
      </c>
      <c r="L37" s="26" t="s">
        <v>82</v>
      </c>
      <c r="M37" s="26" t="s">
        <v>25</v>
      </c>
      <c r="N37" s="37" t="s">
        <v>71</v>
      </c>
      <c r="O37" s="37">
        <v>96</v>
      </c>
      <c r="P37" s="37" t="s">
        <v>83</v>
      </c>
      <c r="Q37" s="19"/>
    </row>
    <row r="38" spans="1:17" s="17" customFormat="1" ht="15.6" x14ac:dyDescent="0.25">
      <c r="A38" s="37">
        <f t="shared" si="0"/>
        <v>32</v>
      </c>
      <c r="B38" s="26" t="s">
        <v>16</v>
      </c>
      <c r="C38" s="37" t="s">
        <v>68</v>
      </c>
      <c r="D38" s="37" t="s">
        <v>18</v>
      </c>
      <c r="E38" s="26" t="s">
        <v>19</v>
      </c>
      <c r="F38" s="37" t="s">
        <v>28</v>
      </c>
      <c r="G38" s="37" t="s">
        <v>36</v>
      </c>
      <c r="H38" s="37" t="s">
        <v>52</v>
      </c>
      <c r="I38" s="37" t="s">
        <v>81</v>
      </c>
      <c r="J38" s="37" t="s">
        <v>69</v>
      </c>
      <c r="K38" s="37">
        <v>60</v>
      </c>
      <c r="L38" s="26" t="s">
        <v>84</v>
      </c>
      <c r="M38" s="26" t="s">
        <v>25</v>
      </c>
      <c r="N38" s="37" t="s">
        <v>71</v>
      </c>
      <c r="O38" s="37">
        <v>96</v>
      </c>
      <c r="P38" s="37" t="s">
        <v>83</v>
      </c>
    </row>
    <row r="39" spans="1:17" s="17" customFormat="1" ht="15.6" x14ac:dyDescent="0.25">
      <c r="A39" s="37">
        <f t="shared" si="0"/>
        <v>33</v>
      </c>
      <c r="B39" s="26" t="s">
        <v>16</v>
      </c>
      <c r="C39" s="37" t="s">
        <v>68</v>
      </c>
      <c r="D39" s="37" t="s">
        <v>18</v>
      </c>
      <c r="E39" s="26" t="s">
        <v>19</v>
      </c>
      <c r="F39" s="37" t="s">
        <v>29</v>
      </c>
      <c r="G39" s="37" t="s">
        <v>36</v>
      </c>
      <c r="H39" s="37" t="s">
        <v>52</v>
      </c>
      <c r="I39" s="37" t="s">
        <v>81</v>
      </c>
      <c r="J39" s="37" t="s">
        <v>69</v>
      </c>
      <c r="K39" s="37">
        <v>60</v>
      </c>
      <c r="L39" s="26" t="s">
        <v>85</v>
      </c>
      <c r="M39" s="26" t="s">
        <v>25</v>
      </c>
      <c r="N39" s="37" t="s">
        <v>71</v>
      </c>
      <c r="O39" s="37">
        <v>96</v>
      </c>
      <c r="P39" s="37" t="s">
        <v>83</v>
      </c>
    </row>
    <row r="40" spans="1:17" s="17" customFormat="1" ht="15.6" x14ac:dyDescent="0.25">
      <c r="A40" s="37">
        <f t="shared" si="0"/>
        <v>34</v>
      </c>
      <c r="B40" s="26" t="s">
        <v>30</v>
      </c>
      <c r="C40" s="37" t="s">
        <v>68</v>
      </c>
      <c r="D40" s="37" t="s">
        <v>18</v>
      </c>
      <c r="E40" s="26" t="s">
        <v>19</v>
      </c>
      <c r="F40" s="37" t="s">
        <v>50</v>
      </c>
      <c r="G40" s="37" t="s">
        <v>36</v>
      </c>
      <c r="H40" s="37" t="s">
        <v>52</v>
      </c>
      <c r="I40" s="37" t="s">
        <v>81</v>
      </c>
      <c r="J40" s="37" t="s">
        <v>69</v>
      </c>
      <c r="K40" s="37">
        <v>63</v>
      </c>
      <c r="L40" s="26" t="s">
        <v>86</v>
      </c>
      <c r="M40" s="26" t="s">
        <v>25</v>
      </c>
      <c r="N40" s="37" t="s">
        <v>71</v>
      </c>
      <c r="O40" s="37">
        <v>96</v>
      </c>
      <c r="P40" s="37" t="s">
        <v>87</v>
      </c>
    </row>
    <row r="41" spans="1:17" s="17" customFormat="1" ht="15.6" x14ac:dyDescent="0.25">
      <c r="A41" s="37">
        <f t="shared" si="0"/>
        <v>35</v>
      </c>
      <c r="B41" s="26" t="s">
        <v>30</v>
      </c>
      <c r="C41" s="37" t="s">
        <v>68</v>
      </c>
      <c r="D41" s="37" t="s">
        <v>18</v>
      </c>
      <c r="E41" s="26" t="s">
        <v>19</v>
      </c>
      <c r="F41" s="37" t="s">
        <v>28</v>
      </c>
      <c r="G41" s="37" t="s">
        <v>36</v>
      </c>
      <c r="H41" s="37" t="s">
        <v>52</v>
      </c>
      <c r="I41" s="37" t="s">
        <v>81</v>
      </c>
      <c r="J41" s="37" t="s">
        <v>69</v>
      </c>
      <c r="K41" s="37">
        <v>63</v>
      </c>
      <c r="L41" s="26" t="s">
        <v>88</v>
      </c>
      <c r="M41" s="26" t="s">
        <v>25</v>
      </c>
      <c r="N41" s="37" t="s">
        <v>71</v>
      </c>
      <c r="O41" s="37">
        <v>96</v>
      </c>
      <c r="P41" s="37" t="s">
        <v>87</v>
      </c>
    </row>
    <row r="42" spans="1:17" s="17" customFormat="1" ht="15.6" x14ac:dyDescent="0.25">
      <c r="A42" s="37">
        <f t="shared" si="0"/>
        <v>36</v>
      </c>
      <c r="B42" s="26" t="s">
        <v>30</v>
      </c>
      <c r="C42" s="37" t="s">
        <v>68</v>
      </c>
      <c r="D42" s="37" t="s">
        <v>18</v>
      </c>
      <c r="E42" s="26" t="s">
        <v>19</v>
      </c>
      <c r="F42" s="37" t="s">
        <v>29</v>
      </c>
      <c r="G42" s="37" t="s">
        <v>36</v>
      </c>
      <c r="H42" s="37" t="s">
        <v>52</v>
      </c>
      <c r="I42" s="37" t="s">
        <v>81</v>
      </c>
      <c r="J42" s="37" t="s">
        <v>69</v>
      </c>
      <c r="K42" s="37">
        <v>63</v>
      </c>
      <c r="L42" s="26" t="s">
        <v>89</v>
      </c>
      <c r="M42" s="26" t="s">
        <v>25</v>
      </c>
      <c r="N42" s="37" t="s">
        <v>71</v>
      </c>
      <c r="O42" s="37">
        <v>96</v>
      </c>
      <c r="P42" s="37" t="s">
        <v>87</v>
      </c>
    </row>
    <row r="43" spans="1:17" s="17" customFormat="1" ht="31.2" x14ac:dyDescent="0.25">
      <c r="A43" s="37">
        <f t="shared" si="0"/>
        <v>37</v>
      </c>
      <c r="B43" s="26" t="s">
        <v>90</v>
      </c>
      <c r="C43" s="37" t="s">
        <v>49</v>
      </c>
      <c r="D43" s="37" t="s">
        <v>18</v>
      </c>
      <c r="E43" s="26" t="s">
        <v>19</v>
      </c>
      <c r="F43" s="37" t="s">
        <v>50</v>
      </c>
      <c r="G43" s="37" t="s">
        <v>51</v>
      </c>
      <c r="H43" s="37" t="s">
        <v>52</v>
      </c>
      <c r="I43" s="37" t="s">
        <v>91</v>
      </c>
      <c r="J43" s="37" t="s">
        <v>39</v>
      </c>
      <c r="K43" s="37">
        <v>125</v>
      </c>
      <c r="L43" s="26" t="s">
        <v>92</v>
      </c>
      <c r="M43" s="26" t="s">
        <v>25</v>
      </c>
      <c r="N43" s="37" t="s">
        <v>55</v>
      </c>
      <c r="O43" s="37">
        <v>48</v>
      </c>
      <c r="P43" s="37" t="s">
        <v>93</v>
      </c>
    </row>
    <row r="44" spans="1:17" s="17" customFormat="1" ht="31.2" x14ac:dyDescent="0.25">
      <c r="A44" s="37">
        <f t="shared" si="0"/>
        <v>38</v>
      </c>
      <c r="B44" s="26" t="s">
        <v>90</v>
      </c>
      <c r="C44" s="37" t="s">
        <v>57</v>
      </c>
      <c r="D44" s="37" t="s">
        <v>18</v>
      </c>
      <c r="E44" s="26" t="s">
        <v>19</v>
      </c>
      <c r="F44" s="37" t="s">
        <v>28</v>
      </c>
      <c r="G44" s="37" t="s">
        <v>51</v>
      </c>
      <c r="H44" s="37" t="s">
        <v>52</v>
      </c>
      <c r="I44" s="37" t="s">
        <v>91</v>
      </c>
      <c r="J44" s="37" t="s">
        <v>39</v>
      </c>
      <c r="K44" s="37">
        <v>125</v>
      </c>
      <c r="L44" s="26" t="s">
        <v>94</v>
      </c>
      <c r="M44" s="26" t="s">
        <v>25</v>
      </c>
      <c r="N44" s="37" t="s">
        <v>55</v>
      </c>
      <c r="O44" s="37">
        <v>48</v>
      </c>
      <c r="P44" s="37" t="s">
        <v>93</v>
      </c>
    </row>
    <row r="45" spans="1:17" s="17" customFormat="1" ht="31.2" x14ac:dyDescent="0.25">
      <c r="A45" s="37">
        <f t="shared" si="0"/>
        <v>39</v>
      </c>
      <c r="B45" s="26" t="s">
        <v>90</v>
      </c>
      <c r="C45" s="37" t="s">
        <v>57</v>
      </c>
      <c r="D45" s="37" t="s">
        <v>18</v>
      </c>
      <c r="E45" s="26" t="s">
        <v>19</v>
      </c>
      <c r="F45" s="37" t="s">
        <v>29</v>
      </c>
      <c r="G45" s="37" t="s">
        <v>51</v>
      </c>
      <c r="H45" s="37" t="s">
        <v>52</v>
      </c>
      <c r="I45" s="37" t="s">
        <v>91</v>
      </c>
      <c r="J45" s="37" t="s">
        <v>39</v>
      </c>
      <c r="K45" s="37">
        <v>125</v>
      </c>
      <c r="L45" s="26" t="s">
        <v>95</v>
      </c>
      <c r="M45" s="26" t="s">
        <v>25</v>
      </c>
      <c r="N45" s="37" t="s">
        <v>55</v>
      </c>
      <c r="O45" s="37">
        <v>48</v>
      </c>
      <c r="P45" s="37" t="s">
        <v>93</v>
      </c>
    </row>
    <row r="46" spans="1:17" s="17" customFormat="1" ht="31.2" x14ac:dyDescent="0.25">
      <c r="A46" s="37">
        <f t="shared" si="0"/>
        <v>40</v>
      </c>
      <c r="B46" s="26" t="s">
        <v>96</v>
      </c>
      <c r="C46" s="37" t="s">
        <v>97</v>
      </c>
      <c r="D46" s="37" t="s">
        <v>98</v>
      </c>
      <c r="E46" s="26" t="s">
        <v>19</v>
      </c>
      <c r="F46" s="37" t="s">
        <v>50</v>
      </c>
      <c r="G46" s="37" t="s">
        <v>99</v>
      </c>
      <c r="H46" s="37" t="s">
        <v>81</v>
      </c>
      <c r="I46" s="37" t="s">
        <v>100</v>
      </c>
      <c r="J46" s="37" t="s">
        <v>69</v>
      </c>
      <c r="K46" s="37">
        <v>18</v>
      </c>
      <c r="L46" s="26" t="s">
        <v>101</v>
      </c>
      <c r="M46" s="26" t="s">
        <v>102</v>
      </c>
      <c r="N46" s="37" t="s">
        <v>41</v>
      </c>
      <c r="O46" s="37">
        <v>48</v>
      </c>
      <c r="P46" s="37" t="s">
        <v>103</v>
      </c>
    </row>
    <row r="47" spans="1:17" s="17" customFormat="1" ht="31.2" x14ac:dyDescent="0.25">
      <c r="A47" s="37">
        <f t="shared" si="0"/>
        <v>41</v>
      </c>
      <c r="B47" s="26" t="s">
        <v>96</v>
      </c>
      <c r="C47" s="37" t="s">
        <v>97</v>
      </c>
      <c r="D47" s="37" t="s">
        <v>98</v>
      </c>
      <c r="E47" s="26" t="s">
        <v>19</v>
      </c>
      <c r="F47" s="37" t="s">
        <v>28</v>
      </c>
      <c r="G47" s="37" t="s">
        <v>99</v>
      </c>
      <c r="H47" s="37" t="s">
        <v>81</v>
      </c>
      <c r="I47" s="37" t="s">
        <v>100</v>
      </c>
      <c r="J47" s="37" t="s">
        <v>69</v>
      </c>
      <c r="K47" s="37">
        <v>18</v>
      </c>
      <c r="L47" s="26" t="s">
        <v>104</v>
      </c>
      <c r="M47" s="26" t="s">
        <v>102</v>
      </c>
      <c r="N47" s="37" t="s">
        <v>41</v>
      </c>
      <c r="O47" s="37">
        <v>48</v>
      </c>
      <c r="P47" s="37" t="s">
        <v>103</v>
      </c>
    </row>
    <row r="48" spans="1:17" s="17" customFormat="1" ht="31.2" x14ac:dyDescent="0.25">
      <c r="A48" s="37">
        <f t="shared" si="0"/>
        <v>42</v>
      </c>
      <c r="B48" s="26" t="s">
        <v>96</v>
      </c>
      <c r="C48" s="37" t="s">
        <v>97</v>
      </c>
      <c r="D48" s="37" t="s">
        <v>98</v>
      </c>
      <c r="E48" s="26" t="s">
        <v>19</v>
      </c>
      <c r="F48" s="37" t="s">
        <v>29</v>
      </c>
      <c r="G48" s="37" t="s">
        <v>99</v>
      </c>
      <c r="H48" s="37" t="s">
        <v>81</v>
      </c>
      <c r="I48" s="37" t="s">
        <v>100</v>
      </c>
      <c r="J48" s="37" t="s">
        <v>69</v>
      </c>
      <c r="K48" s="37">
        <v>18</v>
      </c>
      <c r="L48" s="26" t="s">
        <v>105</v>
      </c>
      <c r="M48" s="26" t="s">
        <v>102</v>
      </c>
      <c r="N48" s="37" t="s">
        <v>41</v>
      </c>
      <c r="O48" s="37">
        <v>48</v>
      </c>
      <c r="P48" s="37" t="s">
        <v>103</v>
      </c>
    </row>
    <row r="49" spans="1:16" s="17" customFormat="1" ht="31.2" x14ac:dyDescent="0.25">
      <c r="A49" s="37">
        <f t="shared" si="0"/>
        <v>43</v>
      </c>
      <c r="B49" s="26" t="s">
        <v>106</v>
      </c>
      <c r="C49" s="37" t="s">
        <v>97</v>
      </c>
      <c r="D49" s="37" t="s">
        <v>98</v>
      </c>
      <c r="E49" s="26" t="s">
        <v>19</v>
      </c>
      <c r="F49" s="37" t="s">
        <v>50</v>
      </c>
      <c r="G49" s="37" t="s">
        <v>99</v>
      </c>
      <c r="H49" s="37" t="s">
        <v>81</v>
      </c>
      <c r="I49" s="37" t="s">
        <v>107</v>
      </c>
      <c r="J49" s="37" t="s">
        <v>69</v>
      </c>
      <c r="K49" s="37">
        <v>5</v>
      </c>
      <c r="L49" s="26" t="s">
        <v>108</v>
      </c>
      <c r="M49" s="26" t="s">
        <v>109</v>
      </c>
      <c r="N49" s="37" t="s">
        <v>110</v>
      </c>
      <c r="O49" s="37">
        <v>48</v>
      </c>
      <c r="P49" s="37" t="s">
        <v>111</v>
      </c>
    </row>
    <row r="50" spans="1:16" s="17" customFormat="1" ht="31.2" x14ac:dyDescent="0.25">
      <c r="A50" s="37">
        <f t="shared" si="0"/>
        <v>44</v>
      </c>
      <c r="B50" s="26" t="s">
        <v>106</v>
      </c>
      <c r="C50" s="37" t="s">
        <v>97</v>
      </c>
      <c r="D50" s="37" t="s">
        <v>98</v>
      </c>
      <c r="E50" s="26" t="s">
        <v>19</v>
      </c>
      <c r="F50" s="37" t="s">
        <v>28</v>
      </c>
      <c r="G50" s="37" t="s">
        <v>99</v>
      </c>
      <c r="H50" s="37" t="s">
        <v>81</v>
      </c>
      <c r="I50" s="37" t="s">
        <v>107</v>
      </c>
      <c r="J50" s="37" t="s">
        <v>69</v>
      </c>
      <c r="K50" s="37">
        <v>5</v>
      </c>
      <c r="L50" s="26" t="s">
        <v>112</v>
      </c>
      <c r="M50" s="26" t="s">
        <v>109</v>
      </c>
      <c r="N50" s="37" t="s">
        <v>110</v>
      </c>
      <c r="O50" s="37">
        <v>48</v>
      </c>
      <c r="P50" s="37" t="s">
        <v>111</v>
      </c>
    </row>
    <row r="51" spans="1:16" s="17" customFormat="1" ht="31.2" x14ac:dyDescent="0.25">
      <c r="A51" s="37">
        <f t="shared" si="0"/>
        <v>45</v>
      </c>
      <c r="B51" s="26" t="s">
        <v>106</v>
      </c>
      <c r="C51" s="37" t="s">
        <v>97</v>
      </c>
      <c r="D51" s="37" t="s">
        <v>98</v>
      </c>
      <c r="E51" s="26" t="s">
        <v>19</v>
      </c>
      <c r="F51" s="37" t="s">
        <v>29</v>
      </c>
      <c r="G51" s="37" t="s">
        <v>99</v>
      </c>
      <c r="H51" s="37" t="s">
        <v>81</v>
      </c>
      <c r="I51" s="37" t="s">
        <v>107</v>
      </c>
      <c r="J51" s="37" t="s">
        <v>69</v>
      </c>
      <c r="K51" s="37">
        <v>5</v>
      </c>
      <c r="L51" s="26" t="s">
        <v>113</v>
      </c>
      <c r="M51" s="26" t="s">
        <v>109</v>
      </c>
      <c r="N51" s="37" t="s">
        <v>110</v>
      </c>
      <c r="O51" s="37">
        <v>48</v>
      </c>
      <c r="P51" s="37" t="s">
        <v>111</v>
      </c>
    </row>
    <row r="52" spans="1:16" s="17" customFormat="1" ht="15.6" x14ac:dyDescent="0.25">
      <c r="A52" s="37">
        <f t="shared" si="0"/>
        <v>46</v>
      </c>
      <c r="B52" s="26" t="s">
        <v>114</v>
      </c>
      <c r="C52" s="37" t="s">
        <v>115</v>
      </c>
      <c r="D52" s="37" t="s">
        <v>116</v>
      </c>
      <c r="E52" s="26" t="s">
        <v>35</v>
      </c>
      <c r="F52" s="37" t="s">
        <v>50</v>
      </c>
      <c r="G52" s="37" t="s">
        <v>117</v>
      </c>
      <c r="H52" s="37" t="s">
        <v>118</v>
      </c>
      <c r="I52" s="37" t="s">
        <v>119</v>
      </c>
      <c r="J52" s="37" t="s">
        <v>39</v>
      </c>
      <c r="K52" s="37">
        <v>60</v>
      </c>
      <c r="L52" s="37">
        <v>864374</v>
      </c>
      <c r="M52" s="26" t="s">
        <v>25</v>
      </c>
      <c r="N52" s="37" t="s">
        <v>120</v>
      </c>
      <c r="O52" s="37">
        <v>96</v>
      </c>
      <c r="P52" s="37" t="s">
        <v>121</v>
      </c>
    </row>
    <row r="53" spans="1:16" s="17" customFormat="1" ht="15.6" x14ac:dyDescent="0.25">
      <c r="A53" s="37">
        <f t="shared" si="0"/>
        <v>47</v>
      </c>
      <c r="B53" s="26" t="s">
        <v>114</v>
      </c>
      <c r="C53" s="37" t="s">
        <v>115</v>
      </c>
      <c r="D53" s="37" t="s">
        <v>116</v>
      </c>
      <c r="E53" s="26" t="s">
        <v>35</v>
      </c>
      <c r="F53" s="37" t="s">
        <v>28</v>
      </c>
      <c r="G53" s="37" t="s">
        <v>117</v>
      </c>
      <c r="H53" s="37" t="s">
        <v>118</v>
      </c>
      <c r="I53" s="37" t="s">
        <v>119</v>
      </c>
      <c r="J53" s="37" t="s">
        <v>39</v>
      </c>
      <c r="K53" s="37">
        <v>60</v>
      </c>
      <c r="L53" s="37">
        <v>864375</v>
      </c>
      <c r="M53" s="26" t="s">
        <v>25</v>
      </c>
      <c r="N53" s="37" t="s">
        <v>120</v>
      </c>
      <c r="O53" s="37">
        <v>96</v>
      </c>
      <c r="P53" s="37" t="s">
        <v>122</v>
      </c>
    </row>
    <row r="54" spans="1:16" s="17" customFormat="1" ht="15.6" x14ac:dyDescent="0.25">
      <c r="A54" s="37">
        <f t="shared" si="0"/>
        <v>48</v>
      </c>
      <c r="B54" s="26" t="s">
        <v>114</v>
      </c>
      <c r="C54" s="37" t="s">
        <v>115</v>
      </c>
      <c r="D54" s="37" t="s">
        <v>116</v>
      </c>
      <c r="E54" s="26" t="s">
        <v>35</v>
      </c>
      <c r="F54" s="37" t="s">
        <v>29</v>
      </c>
      <c r="G54" s="37" t="s">
        <v>117</v>
      </c>
      <c r="H54" s="37" t="s">
        <v>118</v>
      </c>
      <c r="I54" s="37" t="s">
        <v>119</v>
      </c>
      <c r="J54" s="37" t="s">
        <v>39</v>
      </c>
      <c r="K54" s="37">
        <v>60</v>
      </c>
      <c r="L54" s="37">
        <v>864376</v>
      </c>
      <c r="M54" s="26" t="s">
        <v>25</v>
      </c>
      <c r="N54" s="37" t="s">
        <v>120</v>
      </c>
      <c r="O54" s="37">
        <v>96</v>
      </c>
      <c r="P54" s="37" t="s">
        <v>122</v>
      </c>
    </row>
    <row r="55" spans="1:16" s="17" customFormat="1" ht="31.2" x14ac:dyDescent="0.25">
      <c r="A55" s="37">
        <f t="shared" si="0"/>
        <v>49</v>
      </c>
      <c r="B55" s="37">
        <v>1</v>
      </c>
      <c r="C55" s="37" t="s">
        <v>123</v>
      </c>
      <c r="D55" s="37" t="s">
        <v>34</v>
      </c>
      <c r="E55" s="26" t="s">
        <v>124</v>
      </c>
      <c r="F55" s="37" t="s">
        <v>50</v>
      </c>
      <c r="G55" s="37" t="s">
        <v>125</v>
      </c>
      <c r="H55" s="37" t="s">
        <v>52</v>
      </c>
      <c r="I55" s="37" t="s">
        <v>53</v>
      </c>
      <c r="J55" s="37" t="s">
        <v>39</v>
      </c>
      <c r="K55" s="37">
        <v>130</v>
      </c>
      <c r="L55" s="18">
        <v>501</v>
      </c>
      <c r="M55" s="26" t="s">
        <v>25</v>
      </c>
      <c r="N55" s="26" t="s">
        <v>126</v>
      </c>
      <c r="O55" s="37">
        <v>96</v>
      </c>
      <c r="P55" s="37" t="s">
        <v>127</v>
      </c>
    </row>
    <row r="56" spans="1:16" s="17" customFormat="1" ht="31.2" x14ac:dyDescent="0.25">
      <c r="A56" s="37">
        <f t="shared" si="0"/>
        <v>50</v>
      </c>
      <c r="B56" s="37">
        <v>1</v>
      </c>
      <c r="C56" s="37" t="s">
        <v>123</v>
      </c>
      <c r="D56" s="37" t="s">
        <v>34</v>
      </c>
      <c r="E56" s="26" t="s">
        <v>124</v>
      </c>
      <c r="F56" s="37" t="s">
        <v>28</v>
      </c>
      <c r="G56" s="37" t="s">
        <v>125</v>
      </c>
      <c r="H56" s="37" t="s">
        <v>52</v>
      </c>
      <c r="I56" s="37" t="s">
        <v>53</v>
      </c>
      <c r="J56" s="37" t="s">
        <v>39</v>
      </c>
      <c r="K56" s="37">
        <v>130</v>
      </c>
      <c r="L56" s="18">
        <v>494</v>
      </c>
      <c r="M56" s="26" t="s">
        <v>25</v>
      </c>
      <c r="N56" s="26" t="s">
        <v>126</v>
      </c>
      <c r="O56" s="37">
        <v>96</v>
      </c>
      <c r="P56" s="37" t="s">
        <v>127</v>
      </c>
    </row>
    <row r="57" spans="1:16" ht="31.2" x14ac:dyDescent="0.25">
      <c r="A57" s="38">
        <f t="shared" si="0"/>
        <v>51</v>
      </c>
      <c r="B57" s="38">
        <v>1</v>
      </c>
      <c r="C57" s="38" t="s">
        <v>123</v>
      </c>
      <c r="D57" s="38" t="s">
        <v>34</v>
      </c>
      <c r="E57" s="39" t="s">
        <v>124</v>
      </c>
      <c r="F57" s="38" t="s">
        <v>29</v>
      </c>
      <c r="G57" s="38" t="s">
        <v>125</v>
      </c>
      <c r="H57" s="38" t="s">
        <v>52</v>
      </c>
      <c r="I57" s="38" t="s">
        <v>53</v>
      </c>
      <c r="J57" s="38" t="s">
        <v>39</v>
      </c>
      <c r="K57" s="38">
        <v>130</v>
      </c>
      <c r="L57" s="40">
        <v>512</v>
      </c>
      <c r="M57" s="39" t="s">
        <v>25</v>
      </c>
      <c r="N57" s="39" t="s">
        <v>126</v>
      </c>
      <c r="O57" s="38">
        <v>96</v>
      </c>
      <c r="P57" s="38" t="s">
        <v>127</v>
      </c>
    </row>
    <row r="58" spans="1:16" ht="31.2" x14ac:dyDescent="0.25">
      <c r="A58" s="38">
        <f t="shared" si="0"/>
        <v>52</v>
      </c>
      <c r="B58" s="38">
        <v>2</v>
      </c>
      <c r="C58" s="38" t="s">
        <v>123</v>
      </c>
      <c r="D58" s="38" t="s">
        <v>34</v>
      </c>
      <c r="E58" s="38" t="s">
        <v>35</v>
      </c>
      <c r="F58" s="38" t="s">
        <v>50</v>
      </c>
      <c r="G58" s="38" t="s">
        <v>125</v>
      </c>
      <c r="H58" s="38" t="s">
        <v>52</v>
      </c>
      <c r="I58" s="38" t="s">
        <v>119</v>
      </c>
      <c r="J58" s="38" t="s">
        <v>39</v>
      </c>
      <c r="K58" s="38">
        <v>130</v>
      </c>
      <c r="L58" s="38">
        <v>627</v>
      </c>
      <c r="M58" s="39" t="s">
        <v>128</v>
      </c>
      <c r="N58" s="39" t="s">
        <v>129</v>
      </c>
      <c r="O58" s="38">
        <v>96</v>
      </c>
      <c r="P58" s="38" t="s">
        <v>130</v>
      </c>
    </row>
    <row r="59" spans="1:16" ht="31.2" x14ac:dyDescent="0.25">
      <c r="A59" s="38">
        <f t="shared" si="0"/>
        <v>53</v>
      </c>
      <c r="B59" s="38">
        <v>2</v>
      </c>
      <c r="C59" s="38" t="s">
        <v>123</v>
      </c>
      <c r="D59" s="38" t="s">
        <v>34</v>
      </c>
      <c r="E59" s="38" t="s">
        <v>35</v>
      </c>
      <c r="F59" s="38" t="s">
        <v>28</v>
      </c>
      <c r="G59" s="38" t="s">
        <v>125</v>
      </c>
      <c r="H59" s="38" t="s">
        <v>52</v>
      </c>
      <c r="I59" s="38" t="s">
        <v>119</v>
      </c>
      <c r="J59" s="38" t="s">
        <v>39</v>
      </c>
      <c r="K59" s="38">
        <v>130</v>
      </c>
      <c r="L59" s="38">
        <v>629</v>
      </c>
      <c r="M59" s="39" t="s">
        <v>128</v>
      </c>
      <c r="N59" s="39" t="s">
        <v>129</v>
      </c>
      <c r="O59" s="38">
        <v>96</v>
      </c>
      <c r="P59" s="38" t="s">
        <v>130</v>
      </c>
    </row>
    <row r="60" spans="1:16" ht="31.2" x14ac:dyDescent="0.25">
      <c r="A60" s="38">
        <f t="shared" si="0"/>
        <v>54</v>
      </c>
      <c r="B60" s="38">
        <v>2</v>
      </c>
      <c r="C60" s="38" t="s">
        <v>123</v>
      </c>
      <c r="D60" s="38" t="s">
        <v>34</v>
      </c>
      <c r="E60" s="38" t="s">
        <v>35</v>
      </c>
      <c r="F60" s="38" t="s">
        <v>29</v>
      </c>
      <c r="G60" s="38" t="s">
        <v>125</v>
      </c>
      <c r="H60" s="38" t="s">
        <v>52</v>
      </c>
      <c r="I60" s="38" t="s">
        <v>119</v>
      </c>
      <c r="J60" s="38" t="s">
        <v>39</v>
      </c>
      <c r="K60" s="38">
        <v>130</v>
      </c>
      <c r="L60" s="38">
        <v>628</v>
      </c>
      <c r="M60" s="39" t="s">
        <v>128</v>
      </c>
      <c r="N60" s="39" t="s">
        <v>129</v>
      </c>
      <c r="O60" s="38">
        <v>96</v>
      </c>
      <c r="P60" s="38" t="s">
        <v>130</v>
      </c>
    </row>
    <row r="61" spans="1:16" ht="31.2" x14ac:dyDescent="0.25">
      <c r="A61" s="38">
        <f t="shared" si="0"/>
        <v>55</v>
      </c>
      <c r="B61" s="38">
        <v>3</v>
      </c>
      <c r="C61" s="38" t="s">
        <v>131</v>
      </c>
      <c r="D61" s="38" t="s">
        <v>34</v>
      </c>
      <c r="E61" s="39" t="s">
        <v>124</v>
      </c>
      <c r="F61" s="38" t="s">
        <v>50</v>
      </c>
      <c r="G61" s="38" t="s">
        <v>132</v>
      </c>
      <c r="H61" s="38" t="s">
        <v>52</v>
      </c>
      <c r="I61" s="38" t="s">
        <v>133</v>
      </c>
      <c r="J61" s="38" t="s">
        <v>39</v>
      </c>
      <c r="K61" s="38">
        <v>150</v>
      </c>
      <c r="L61" s="40">
        <v>25</v>
      </c>
      <c r="M61" s="39" t="s">
        <v>134</v>
      </c>
      <c r="N61" s="39" t="s">
        <v>135</v>
      </c>
      <c r="O61" s="38">
        <v>96</v>
      </c>
      <c r="P61" s="38" t="s">
        <v>136</v>
      </c>
    </row>
    <row r="62" spans="1:16" ht="31.2" x14ac:dyDescent="0.25">
      <c r="A62" s="38">
        <f t="shared" si="0"/>
        <v>56</v>
      </c>
      <c r="B62" s="38">
        <v>3</v>
      </c>
      <c r="C62" s="38" t="s">
        <v>131</v>
      </c>
      <c r="D62" s="38" t="s">
        <v>34</v>
      </c>
      <c r="E62" s="39" t="s">
        <v>124</v>
      </c>
      <c r="F62" s="38" t="s">
        <v>28</v>
      </c>
      <c r="G62" s="38" t="s">
        <v>132</v>
      </c>
      <c r="H62" s="38" t="s">
        <v>52</v>
      </c>
      <c r="I62" s="38" t="s">
        <v>133</v>
      </c>
      <c r="J62" s="38" t="s">
        <v>39</v>
      </c>
      <c r="K62" s="38">
        <v>150</v>
      </c>
      <c r="L62" s="40">
        <v>24</v>
      </c>
      <c r="M62" s="39" t="s">
        <v>134</v>
      </c>
      <c r="N62" s="39" t="s">
        <v>135</v>
      </c>
      <c r="O62" s="38">
        <v>96</v>
      </c>
      <c r="P62" s="38" t="s">
        <v>136</v>
      </c>
    </row>
    <row r="63" spans="1:16" ht="31.2" x14ac:dyDescent="0.25">
      <c r="A63" s="38">
        <f t="shared" si="0"/>
        <v>57</v>
      </c>
      <c r="B63" s="38">
        <v>3</v>
      </c>
      <c r="C63" s="38" t="s">
        <v>131</v>
      </c>
      <c r="D63" s="38" t="s">
        <v>34</v>
      </c>
      <c r="E63" s="39" t="s">
        <v>124</v>
      </c>
      <c r="F63" s="38" t="s">
        <v>29</v>
      </c>
      <c r="G63" s="38" t="s">
        <v>132</v>
      </c>
      <c r="H63" s="38" t="s">
        <v>52</v>
      </c>
      <c r="I63" s="38" t="s">
        <v>133</v>
      </c>
      <c r="J63" s="38" t="s">
        <v>39</v>
      </c>
      <c r="K63" s="38">
        <v>150</v>
      </c>
      <c r="L63" s="40">
        <v>23</v>
      </c>
      <c r="M63" s="39" t="s">
        <v>134</v>
      </c>
      <c r="N63" s="39" t="s">
        <v>135</v>
      </c>
      <c r="O63" s="38">
        <v>96</v>
      </c>
      <c r="P63" s="38" t="s">
        <v>136</v>
      </c>
    </row>
    <row r="64" spans="1:16" ht="31.2" x14ac:dyDescent="0.25">
      <c r="A64" s="38">
        <f t="shared" si="0"/>
        <v>58</v>
      </c>
      <c r="B64" s="38">
        <v>4</v>
      </c>
      <c r="C64" s="38" t="s">
        <v>123</v>
      </c>
      <c r="D64" s="38" t="s">
        <v>34</v>
      </c>
      <c r="E64" s="38" t="s">
        <v>35</v>
      </c>
      <c r="F64" s="38" t="s">
        <v>50</v>
      </c>
      <c r="G64" s="38" t="s">
        <v>125</v>
      </c>
      <c r="H64" s="38" t="s">
        <v>52</v>
      </c>
      <c r="I64" s="38" t="s">
        <v>137</v>
      </c>
      <c r="J64" s="38" t="s">
        <v>39</v>
      </c>
      <c r="K64" s="38">
        <v>150</v>
      </c>
      <c r="L64" s="38">
        <v>825</v>
      </c>
      <c r="M64" s="39" t="s">
        <v>102</v>
      </c>
      <c r="N64" s="38" t="s">
        <v>138</v>
      </c>
      <c r="O64" s="38">
        <v>96</v>
      </c>
      <c r="P64" s="38" t="s">
        <v>139</v>
      </c>
    </row>
    <row r="65" spans="1:16" ht="31.2" x14ac:dyDescent="0.25">
      <c r="A65" s="38">
        <f t="shared" si="0"/>
        <v>59</v>
      </c>
      <c r="B65" s="38">
        <v>4</v>
      </c>
      <c r="C65" s="38" t="s">
        <v>123</v>
      </c>
      <c r="D65" s="38" t="s">
        <v>34</v>
      </c>
      <c r="E65" s="38" t="s">
        <v>35</v>
      </c>
      <c r="F65" s="38" t="s">
        <v>28</v>
      </c>
      <c r="G65" s="38" t="s">
        <v>125</v>
      </c>
      <c r="H65" s="38" t="s">
        <v>52</v>
      </c>
      <c r="I65" s="38" t="s">
        <v>137</v>
      </c>
      <c r="J65" s="38" t="s">
        <v>39</v>
      </c>
      <c r="K65" s="38">
        <v>150</v>
      </c>
      <c r="L65" s="38">
        <v>824</v>
      </c>
      <c r="M65" s="39" t="s">
        <v>102</v>
      </c>
      <c r="N65" s="38" t="s">
        <v>138</v>
      </c>
      <c r="O65" s="38">
        <v>96</v>
      </c>
      <c r="P65" s="38" t="s">
        <v>139</v>
      </c>
    </row>
    <row r="66" spans="1:16" ht="31.2" x14ac:dyDescent="0.25">
      <c r="A66" s="38">
        <f t="shared" si="0"/>
        <v>60</v>
      </c>
      <c r="B66" s="38">
        <v>4</v>
      </c>
      <c r="C66" s="38" t="s">
        <v>123</v>
      </c>
      <c r="D66" s="38" t="s">
        <v>34</v>
      </c>
      <c r="E66" s="38" t="s">
        <v>35</v>
      </c>
      <c r="F66" s="38" t="s">
        <v>29</v>
      </c>
      <c r="G66" s="38" t="s">
        <v>125</v>
      </c>
      <c r="H66" s="38" t="s">
        <v>52</v>
      </c>
      <c r="I66" s="38" t="s">
        <v>137</v>
      </c>
      <c r="J66" s="38" t="s">
        <v>39</v>
      </c>
      <c r="K66" s="38">
        <v>150</v>
      </c>
      <c r="L66" s="38">
        <v>823</v>
      </c>
      <c r="M66" s="39" t="s">
        <v>102</v>
      </c>
      <c r="N66" s="38" t="s">
        <v>138</v>
      </c>
      <c r="O66" s="38">
        <v>96</v>
      </c>
      <c r="P66" s="38" t="s">
        <v>139</v>
      </c>
    </row>
    <row r="70" spans="1:16" s="42" customFormat="1" ht="18" x14ac:dyDescent="0.35">
      <c r="A70" s="42" t="s">
        <v>140</v>
      </c>
      <c r="G70" s="43"/>
      <c r="M70" s="42" t="s">
        <v>141</v>
      </c>
      <c r="O70" s="43"/>
    </row>
  </sheetData>
  <mergeCells count="4">
    <mergeCell ref="A3:Q3"/>
    <mergeCell ref="A4:P4"/>
    <mergeCell ref="A1:P1"/>
    <mergeCell ref="A2:P2"/>
  </mergeCells>
  <pageMargins left="0.59055118110236227" right="0.59055118110236227" top="0.78740157480314965" bottom="0.59055118110236227" header="0.51181102362204722" footer="0.51181102362204722"/>
  <pageSetup paperSize="9" scale="90" firstPageNumber="8" fitToHeight="1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</vt:lpstr>
      <vt:lpstr>'4.1'!Заголовки_для_печати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Тропина Олеся Александровна</dc:creator>
  <cp:lastModifiedBy>Тропина Олеся Александровна</cp:lastModifiedBy>
  <cp:lastPrinted>2014-07-14T11:39:07Z</cp:lastPrinted>
  <dcterms:created xsi:type="dcterms:W3CDTF">2014-07-14T10:41:51Z</dcterms:created>
  <dcterms:modified xsi:type="dcterms:W3CDTF">2014-07-14T11:47:13Z</dcterms:modified>
</cp:coreProperties>
</file>